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MHP\Documents\spreadsheets\between_the_sheets\revised_versions\"/>
    </mc:Choice>
  </mc:AlternateContent>
  <xr:revisionPtr revIDLastSave="0" documentId="13_ncr:1_{97944033-E38D-40DC-A7BF-632C92173DA2}" xr6:coauthVersionLast="47" xr6:coauthVersionMax="47" xr10:uidLastSave="{00000000-0000-0000-0000-000000000000}"/>
  <bookViews>
    <workbookView xWindow="-120" yWindow="-120" windowWidth="29040" windowHeight="15720" xr2:uid="{54B3C564-791C-4184-A8DE-A4E9820AA8E1}"/>
  </bookViews>
  <sheets>
    <sheet name="randarray" sheetId="7" r:id="rId1"/>
    <sheet name="unique" sheetId="2" r:id="rId2"/>
    <sheet name="sequence" sheetId="3" r:id="rId3"/>
    <sheet name="sort" sheetId="4" r:id="rId4"/>
    <sheet name="sortby" sheetId="5" r:id="rId5"/>
    <sheet name="filter" sheetId="6" r:id="rId6"/>
    <sheet name="xlookup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8" l="1"/>
  <c r="E8" i="8" s="1"/>
  <c r="L5" i="5"/>
  <c r="M5" i="5"/>
  <c r="K5" i="5"/>
  <c r="K38" i="4" a="1"/>
  <c r="K38" i="4" s="1"/>
  <c r="A4" i="8" a="1"/>
  <c r="A4" i="8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6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</futureMetadata>
  <cellMetadata count="1">
    <bk>
      <rc t="1" v="0"/>
    </bk>
  </cellMetadata>
  <valueMetadata count="66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  <bk>
      <rc t="2" v="13"/>
    </bk>
    <bk>
      <rc t="2" v="14"/>
    </bk>
    <bk>
      <rc t="2" v="15"/>
    </bk>
    <bk>
      <rc t="2" v="16"/>
    </bk>
    <bk>
      <rc t="2" v="17"/>
    </bk>
    <bk>
      <rc t="2" v="18"/>
    </bk>
    <bk>
      <rc t="2" v="19"/>
    </bk>
    <bk>
      <rc t="2" v="20"/>
    </bk>
    <bk>
      <rc t="2" v="21"/>
    </bk>
    <bk>
      <rc t="2" v="22"/>
    </bk>
    <bk>
      <rc t="2" v="23"/>
    </bk>
    <bk>
      <rc t="2" v="24"/>
    </bk>
    <bk>
      <rc t="2" v="25"/>
    </bk>
    <bk>
      <rc t="2" v="26"/>
    </bk>
    <bk>
      <rc t="2" v="27"/>
    </bk>
    <bk>
      <rc t="2" v="28"/>
    </bk>
    <bk>
      <rc t="2" v="29"/>
    </bk>
    <bk>
      <rc t="2" v="30"/>
    </bk>
    <bk>
      <rc t="2" v="31"/>
    </bk>
    <bk>
      <rc t="2" v="32"/>
    </bk>
    <bk>
      <rc t="2" v="33"/>
    </bk>
    <bk>
      <rc t="2" v="34"/>
    </bk>
    <bk>
      <rc t="2" v="35"/>
    </bk>
    <bk>
      <rc t="2" v="36"/>
    </bk>
    <bk>
      <rc t="2" v="37"/>
    </bk>
    <bk>
      <rc t="2" v="38"/>
    </bk>
    <bk>
      <rc t="2" v="39"/>
    </bk>
    <bk>
      <rc t="2" v="40"/>
    </bk>
    <bk>
      <rc t="2" v="41"/>
    </bk>
    <bk>
      <rc t="2" v="42"/>
    </bk>
    <bk>
      <rc t="2" v="43"/>
    </bk>
    <bk>
      <rc t="2" v="44"/>
    </bk>
    <bk>
      <rc t="2" v="45"/>
    </bk>
    <bk>
      <rc t="2" v="46"/>
    </bk>
    <bk>
      <rc t="2" v="47"/>
    </bk>
    <bk>
      <rc t="2" v="48"/>
    </bk>
    <bk>
      <rc t="2" v="49"/>
    </bk>
    <bk>
      <rc t="2" v="50"/>
    </bk>
    <bk>
      <rc t="2" v="51"/>
    </bk>
    <bk>
      <rc t="2" v="52"/>
    </bk>
    <bk>
      <rc t="2" v="53"/>
    </bk>
    <bk>
      <rc t="2" v="54"/>
    </bk>
    <bk>
      <rc t="2" v="55"/>
    </bk>
    <bk>
      <rc t="2" v="56"/>
    </bk>
    <bk>
      <rc t="2" v="57"/>
    </bk>
    <bk>
      <rc t="2" v="58"/>
    </bk>
    <bk>
      <rc t="2" v="59"/>
    </bk>
    <bk>
      <rc t="2" v="60"/>
    </bk>
    <bk>
      <rc t="2" v="61"/>
    </bk>
    <bk>
      <rc t="2" v="62"/>
    </bk>
    <bk>
      <rc t="2" v="63"/>
    </bk>
    <bk>
      <rc t="2" v="64"/>
    </bk>
    <bk>
      <rc t="2" v="65"/>
    </bk>
  </valueMetadata>
</metadata>
</file>

<file path=xl/sharedStrings.xml><?xml version="1.0" encoding="utf-8"?>
<sst xmlns="http://schemas.openxmlformats.org/spreadsheetml/2006/main" count="125" uniqueCount="53">
  <si>
    <t>RANDARRAY([rows],[columns],[min],[max],[whole_number])</t>
  </si>
  <si>
    <t>UNIQUE(array,[by_col],[exactly_once])</t>
  </si>
  <si>
    <t>John</t>
  </si>
  <si>
    <t>Bill</t>
  </si>
  <si>
    <t>Zoe</t>
  </si>
  <si>
    <t>Jack</t>
  </si>
  <si>
    <t>Bertie</t>
  </si>
  <si>
    <t>Zwingle</t>
  </si>
  <si>
    <t>Jim</t>
  </si>
  <si>
    <t>Brad</t>
  </si>
  <si>
    <t>Zack</t>
  </si>
  <si>
    <t>Zing</t>
  </si>
  <si>
    <t>Jenny</t>
  </si>
  <si>
    <t>Bonzo</t>
  </si>
  <si>
    <t>Belle</t>
  </si>
  <si>
    <t>Jill</t>
  </si>
  <si>
    <t>Brenda</t>
  </si>
  <si>
    <t>Zebediah</t>
  </si>
  <si>
    <t>SEQUENCE(rows,[columns],[start],[step])</t>
  </si>
  <si>
    <t>SORT(array,[sort_index],[sort_order],[by_col])</t>
  </si>
  <si>
    <t xml:space="preserve">SORTBY(array, by_array1, [sort_order1], [by_array2, sort_order2],…) </t>
  </si>
  <si>
    <t>Name</t>
  </si>
  <si>
    <t>Age</t>
  </si>
  <si>
    <t>Height (cm)</t>
  </si>
  <si>
    <t>Tom</t>
  </si>
  <si>
    <t>Fred</t>
  </si>
  <si>
    <t>Amy</t>
  </si>
  <si>
    <t>Sal</t>
  </si>
  <si>
    <t>Fritz</t>
  </si>
  <si>
    <t>Srivan</t>
  </si>
  <si>
    <t>Xi</t>
  </si>
  <si>
    <t>Hector</t>
  </si>
  <si>
    <t>FILTER(array,include,[if_empty])</t>
  </si>
  <si>
    <t>Item</t>
  </si>
  <si>
    <t>Shape</t>
  </si>
  <si>
    <t>Colour</t>
  </si>
  <si>
    <t>Sides</t>
  </si>
  <si>
    <t>Triangle</t>
  </si>
  <si>
    <t>Red</t>
  </si>
  <si>
    <t>Rectangle</t>
  </si>
  <si>
    <t>Amber</t>
  </si>
  <si>
    <t>Circle</t>
  </si>
  <si>
    <t>Green</t>
  </si>
  <si>
    <t>Square</t>
  </si>
  <si>
    <t>Blue</t>
  </si>
  <si>
    <t xml:space="preserve">XLOOKUP(lookup_value, lookup_array, return_array, [if_not_found], [match_mode], [search_mode]) </t>
  </si>
  <si>
    <t>Company</t>
  </si>
  <si>
    <t>MSFT</t>
  </si>
  <si>
    <t>XLOOKUP replaces VLOOKUP</t>
  </si>
  <si>
    <t>Enter the Enquiry cell one at a time</t>
  </si>
  <si>
    <t>Enquiry</t>
  </si>
  <si>
    <t>Volume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</si>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</sst>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92" formatCode="_(* #,##0_);_(* \(#,##0\);_(* &quot;-&quot;??_);_(@_)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9.5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14" fontId="0" fillId="0" borderId="0" xfId="0" applyNumberForma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192" fontId="0" fillId="0" borderId="0" xfId="1" applyNumberFormat="1" applyFont="1"/>
    <xf numFmtId="43" fontId="0" fillId="0" borderId="0" xfId="1" applyFont="1"/>
    <xf numFmtId="0" fontId="2" fillId="0" borderId="1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F3620B4F-0653-40A2-B14C-2496EB59528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Structure" Target="richData/rdrichvaluestructure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06/relationships/rdRichValue" Target="richData/rdrichvalue.xml"/><Relationship Id="rId17" Type="http://schemas.microsoft.com/office/2017/06/relationships/rdSupportingPropertyBag" Target="richData/rdsupportingpropertybag.xml"/><Relationship Id="rId2" Type="http://schemas.openxmlformats.org/officeDocument/2006/relationships/worksheet" Target="worksheets/sheet2.xml"/><Relationship Id="rId16" Type="http://schemas.microsoft.com/office/2017/06/relationships/rdSupportingPropertyBagStructure" Target="richData/rdsupportingpropertybag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ichStyles" Target="richData/richStyles.xml"/><Relationship Id="rId10" Type="http://schemas.openxmlformats.org/officeDocument/2006/relationships/sharedStrings" Target="sharedStrings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Array" Target="richData/rdarray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array.xml><?xml version="1.0" encoding="utf-8"?>
<arrayData xmlns="http://schemas.microsoft.com/office/spreadsheetml/2017/richdata2" count="3">
  <a r="1" c="22">
    <v t="i">1</v>
    <v t="i">9</v>
    <v t="i">15</v>
    <v t="i">22</v>
    <v t="i">29</v>
    <v t="i">36</v>
    <v t="i">43</v>
    <v t="i">50</v>
    <v t="i">57</v>
    <v t="i">64</v>
    <v t="i">71</v>
    <v t="i">78</v>
    <v t="i">85</v>
    <v t="i">92</v>
    <v t="i">99</v>
    <v t="i">107</v>
    <v t="i">113</v>
    <v t="i">120</v>
    <v t="i">127</v>
    <v t="i">134</v>
    <v t="i">141</v>
    <v t="i">148</v>
  </a>
  <a r="1" c="22">
    <v>404.06</v>
    <v>410.34</v>
    <v>415.5</v>
    <v>406.22</v>
    <v>416.42</v>
    <v>428.74</v>
    <v>420.72</v>
    <v>425.52</v>
    <v>421.9</v>
    <v>399.12</v>
    <v>406.32</v>
    <v>406.66</v>
    <v>414.74</v>
    <v>420.21</v>
    <v>430.16</v>
    <v>415.13</v>
    <v>423.85</v>
    <v>442.57</v>
    <v>449.78</v>
    <v>446.95</v>
    <v>467.56</v>
    <v>453.55</v>
  </a>
  <a r="1" c="22">
    <v>113551067</v>
    <v>86244735</v>
    <v>93983165</v>
    <v>103579947</v>
    <v>134930888</v>
    <v>96748672</v>
    <v>73362236</v>
    <v>86655853</v>
    <v>80221430</v>
    <v>104490345</v>
    <v>121367810</v>
    <v>107082034</v>
    <v>76899183</v>
    <v>85671354</v>
    <v>84866064</v>
    <v>107655251</v>
    <v>77304531</v>
    <v>80462918</v>
    <v>92266084</v>
    <v>92336873</v>
    <v>57575717</v>
    <v>87822377</v>
  </a>
</arrayData>
</file>

<file path=xl/richData/rdrichvalue.xml><?xml version="1.0" encoding="utf-8"?>
<rvData xmlns="http://schemas.microsoft.com/office/spreadsheetml/2017/richdata" count="67">
  <rv s="0">
    <fb>45334</fb>
    <v>0</v>
  </rv>
  <rv s="0">
    <fb>404.06</fb>
    <v>1</v>
  </rv>
  <rv s="0">
    <fb>113551067</fb>
    <v>2</v>
  </rv>
  <rv s="0">
    <fb>45342</fb>
    <v>0</v>
  </rv>
  <rv s="0">
    <fb>410.34</fb>
    <v>1</v>
  </rv>
  <rv s="0">
    <fb>86244735</fb>
    <v>2</v>
  </rv>
  <rv s="0">
    <fb>45348</fb>
    <v>0</v>
  </rv>
  <rv s="0">
    <fb>415.5</fb>
    <v>1</v>
  </rv>
  <rv s="0">
    <fb>93983165</fb>
    <v>2</v>
  </rv>
  <rv s="0">
    <fb>45355</fb>
    <v>0</v>
  </rv>
  <rv s="0">
    <fb>406.22</fb>
    <v>1</v>
  </rv>
  <rv s="0">
    <fb>103579947</fb>
    <v>2</v>
  </rv>
  <rv s="0">
    <fb>45362</fb>
    <v>0</v>
  </rv>
  <rv s="0">
    <fb>416.42</fb>
    <v>1</v>
  </rv>
  <rv s="0">
    <fb>134930888</fb>
    <v>2</v>
  </rv>
  <rv s="0">
    <fb>45369</fb>
    <v>0</v>
  </rv>
  <rv s="0">
    <fb>428.74</fb>
    <v>1</v>
  </rv>
  <rv s="0">
    <fb>96748672</fb>
    <v>2</v>
  </rv>
  <rv s="0">
    <fb>45376</fb>
    <v>0</v>
  </rv>
  <rv s="0">
    <fb>420.72</fb>
    <v>1</v>
  </rv>
  <rv s="0">
    <fb>73362236</fb>
    <v>2</v>
  </rv>
  <rv s="0">
    <fb>45383</fb>
    <v>0</v>
  </rv>
  <rv s="0">
    <fb>425.52</fb>
    <v>1</v>
  </rv>
  <rv s="0">
    <fb>86655853</fb>
    <v>2</v>
  </rv>
  <rv s="0">
    <fb>45390</fb>
    <v>0</v>
  </rv>
  <rv s="0">
    <fb>421.9</fb>
    <v>1</v>
  </rv>
  <rv s="0">
    <fb>80221430</fb>
    <v>2</v>
  </rv>
  <rv s="0">
    <fb>45397</fb>
    <v>0</v>
  </rv>
  <rv s="0">
    <fb>399.12</fb>
    <v>1</v>
  </rv>
  <rv s="0">
    <fb>104490345</fb>
    <v>2</v>
  </rv>
  <rv s="0">
    <fb>45404</fb>
    <v>0</v>
  </rv>
  <rv s="0">
    <fb>406.32</fb>
    <v>1</v>
  </rv>
  <rv s="0">
    <fb>121367810</fb>
    <v>2</v>
  </rv>
  <rv s="0">
    <fb>45411</fb>
    <v>0</v>
  </rv>
  <rv s="0">
    <fb>406.66</fb>
    <v>1</v>
  </rv>
  <rv s="0">
    <fb>107082034</fb>
    <v>2</v>
  </rv>
  <rv s="0">
    <fb>45418</fb>
    <v>0</v>
  </rv>
  <rv s="0">
    <fb>414.74</fb>
    <v>1</v>
  </rv>
  <rv s="0">
    <fb>76899183</fb>
    <v>2</v>
  </rv>
  <rv s="0">
    <fb>45425</fb>
    <v>0</v>
  </rv>
  <rv s="0">
    <fb>420.21</fb>
    <v>1</v>
  </rv>
  <rv s="0">
    <fb>85671354</fb>
    <v>2</v>
  </rv>
  <rv s="0">
    <fb>45432</fb>
    <v>0</v>
  </rv>
  <rv s="0">
    <fb>430.16</fb>
    <v>1</v>
  </rv>
  <rv s="0">
    <fb>84866064</fb>
    <v>2</v>
  </rv>
  <rv s="0">
    <fb>45440</fb>
    <v>0</v>
  </rv>
  <rv s="0">
    <fb>415.13</fb>
    <v>1</v>
  </rv>
  <rv s="0">
    <fb>107655251</fb>
    <v>2</v>
  </rv>
  <rv s="0">
    <fb>45446</fb>
    <v>0</v>
  </rv>
  <rv s="0">
    <fb>423.85</fb>
    <v>1</v>
  </rv>
  <rv s="0">
    <fb>77304531</fb>
    <v>2</v>
  </rv>
  <rv s="0">
    <fb>45453</fb>
    <v>0</v>
  </rv>
  <rv s="0">
    <fb>442.57</fb>
    <v>1</v>
  </rv>
  <rv s="0">
    <fb>80462918</fb>
    <v>2</v>
  </rv>
  <rv s="0">
    <fb>45460</fb>
    <v>0</v>
  </rv>
  <rv s="0">
    <fb>449.78</fb>
    <v>1</v>
  </rv>
  <rv s="0">
    <fb>92266084</fb>
    <v>2</v>
  </rv>
  <rv s="0">
    <fb>45467</fb>
    <v>0</v>
  </rv>
  <rv s="0">
    <fb>446.95</fb>
    <v>1</v>
  </rv>
  <rv s="0">
    <fb>92336873</fb>
    <v>2</v>
  </rv>
  <rv s="0">
    <fb>45474</fb>
    <v>0</v>
  </rv>
  <rv s="0">
    <fb>467.56</fb>
    <v>1</v>
  </rv>
  <rv s="0">
    <fb>57575717</fb>
    <v>2</v>
  </rv>
  <rv s="0">
    <fb>45481</fb>
    <v>0</v>
  </rv>
  <rv s="0">
    <fb>453.55</fb>
    <v>1</v>
  </rv>
  <rv s="0">
    <fb>87822377</fb>
    <v>2</v>
  </rv>
  <rv s="1">
    <v>3</v>
    <v>MSFT</v>
    <v>Weekly</v>
    <v>45333</v>
    <v>45493</v>
    <v>0</v>
    <v>1</v>
    <v>638563392000000000,638566148933810718,0</v>
    <v>0</v>
    <v>a1xzim</v>
    <v>XNAS:MSFT</v>
    <v>1</v>
    <v>2</v>
  </rv>
</rvData>
</file>

<file path=xl/richData/rdrichvaluestructure.xml><?xml version="1.0" encoding="utf-8"?>
<rvStructures xmlns="http://schemas.microsoft.com/office/spreadsheetml/2017/richdata" count="2">
  <s t="_formattednumber">
    <k n="_Format" t="spb"/>
  </s>
  <s t="_stockhistorycache">
    <k n="_Format" t="spb"/>
    <k n="Symbol" t="s"/>
    <k n="Interval" t="s"/>
    <k n="StartDate" t="i"/>
    <k n="EndDate" t="i"/>
    <k n="f1904" t="b"/>
    <k n="fdcompat" t="b"/>
    <k n="etag" t="s"/>
    <k n="Date" t="a"/>
    <k n="EntityId" t="s"/>
    <k n="Instrument" t="s"/>
    <k n="Close" t="a"/>
    <k n="Volume" t="a"/>
  </s>
</rvStructures>
</file>

<file path=xl/richData/rdsupportingpropertybag.xml><?xml version="1.0" encoding="utf-8"?>
<supportingPropertyBags xmlns="http://schemas.microsoft.com/office/spreadsheetml/2017/richdata2">
  <spbData count="4">
    <spb s="0">
      <v>1</v>
    </spb>
    <spb s="0">
      <v>2</v>
    </spb>
    <spb s="0">
      <v>3</v>
    </spb>
    <spb s="1">
      <v>1</v>
      <v>2</v>
      <v>3</v>
    </spb>
  </spbData>
</supportingPropertyBags>
</file>

<file path=xl/richData/rdsupportingpropertybagstructure.xml><?xml version="1.0" encoding="utf-8"?>
<spbStructures xmlns="http://schemas.microsoft.com/office/spreadsheetml/2017/richdata2" count="2">
  <s>
    <k n="_Self" t="i"/>
  </s>
  <s>
    <k n="Date" t="i"/>
    <k n="Close" t="i"/>
    <k n="Volume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3">
    <x:dxf>
      <x:numFmt numFmtId="19" formatCode="dd/mm/yyyy"/>
    </x:dxf>
    <x:dxf>
      <x:numFmt numFmtId="0" formatCode="General"/>
    </x:dxf>
    <x:dxf>
      <x:numFmt numFmtId="3" formatCode="#,##0"/>
    </x:dxf>
  </dxfs>
  <richProperties>
    <rPr n="NumberFormat" t="s"/>
  </richProperties>
  <richStyles>
    <rSty dxfid="0"/>
    <rSty dxfid="1">
      <rpv i="0">_([$$-en-US]* #,##0.00_);_([$$-en-US]* (#,##0.00);_([$$-en-US]* "-"??_);_(@_)</rpv>
    </rSty>
    <rSty dxfid="2">
      <rpv i="0">#,##0</rpv>
    </rSty>
  </richStyles>
</rich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1FC8F-1254-4E0F-93AD-06B0424EF990}">
  <dimension ref="A1:I5"/>
  <sheetViews>
    <sheetView tabSelected="1" workbookViewId="0"/>
  </sheetViews>
  <sheetFormatPr defaultRowHeight="14.25" x14ac:dyDescent="0.2"/>
  <sheetData>
    <row r="1" spans="1:9" x14ac:dyDescent="0.2">
      <c r="A1" s="1" t="s">
        <v>0</v>
      </c>
    </row>
    <row r="5" spans="1:9" x14ac:dyDescent="0.2">
      <c r="I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1C3C-C2FB-4E76-9605-774BA387D95D}">
  <dimension ref="A1:I23"/>
  <sheetViews>
    <sheetView workbookViewId="0"/>
  </sheetViews>
  <sheetFormatPr defaultRowHeight="14.25" x14ac:dyDescent="0.2"/>
  <sheetData>
    <row r="1" spans="1:9" x14ac:dyDescent="0.2">
      <c r="A1" s="1" t="s">
        <v>1</v>
      </c>
    </row>
    <row r="5" spans="1:9" x14ac:dyDescent="0.2">
      <c r="A5" t="s">
        <v>2</v>
      </c>
      <c r="E5" t="s">
        <v>2</v>
      </c>
      <c r="G5" t="s">
        <v>3</v>
      </c>
      <c r="I5" t="s">
        <v>4</v>
      </c>
    </row>
    <row r="6" spans="1:9" x14ac:dyDescent="0.2">
      <c r="A6" t="s">
        <v>5</v>
      </c>
      <c r="E6" t="s">
        <v>5</v>
      </c>
      <c r="G6" t="s">
        <v>6</v>
      </c>
      <c r="I6" t="s">
        <v>7</v>
      </c>
    </row>
    <row r="7" spans="1:9" x14ac:dyDescent="0.2">
      <c r="A7" t="s">
        <v>8</v>
      </c>
      <c r="E7" t="s">
        <v>8</v>
      </c>
      <c r="G7" t="s">
        <v>9</v>
      </c>
      <c r="I7" t="s">
        <v>10</v>
      </c>
    </row>
    <row r="8" spans="1:9" x14ac:dyDescent="0.2">
      <c r="A8" t="s">
        <v>2</v>
      </c>
      <c r="E8" t="s">
        <v>2</v>
      </c>
      <c r="G8" t="s">
        <v>9</v>
      </c>
      <c r="I8" t="s">
        <v>11</v>
      </c>
    </row>
    <row r="9" spans="1:9" x14ac:dyDescent="0.2">
      <c r="A9" t="s">
        <v>12</v>
      </c>
      <c r="E9" t="s">
        <v>12</v>
      </c>
      <c r="G9" t="s">
        <v>13</v>
      </c>
      <c r="I9" t="s">
        <v>4</v>
      </c>
    </row>
    <row r="10" spans="1:9" x14ac:dyDescent="0.2">
      <c r="A10" t="s">
        <v>12</v>
      </c>
      <c r="E10" t="s">
        <v>12</v>
      </c>
      <c r="G10" t="s">
        <v>14</v>
      </c>
      <c r="I10" t="s">
        <v>7</v>
      </c>
    </row>
    <row r="11" spans="1:9" x14ac:dyDescent="0.2">
      <c r="A11" t="s">
        <v>8</v>
      </c>
      <c r="E11" t="s">
        <v>8</v>
      </c>
      <c r="G11" t="s">
        <v>6</v>
      </c>
      <c r="I11" t="s">
        <v>10</v>
      </c>
    </row>
    <row r="12" spans="1:9" x14ac:dyDescent="0.2">
      <c r="A12" t="s">
        <v>15</v>
      </c>
      <c r="E12" t="s">
        <v>15</v>
      </c>
      <c r="G12" t="s">
        <v>3</v>
      </c>
      <c r="I12" t="s">
        <v>10</v>
      </c>
    </row>
    <row r="13" spans="1:9" x14ac:dyDescent="0.2">
      <c r="A13" t="s">
        <v>2</v>
      </c>
      <c r="E13" t="s">
        <v>2</v>
      </c>
      <c r="G13" t="s">
        <v>16</v>
      </c>
      <c r="I13" t="s">
        <v>17</v>
      </c>
    </row>
    <row r="15" spans="1:9" x14ac:dyDescent="0.2">
      <c r="A15" t="s">
        <v>2</v>
      </c>
      <c r="B15" t="s">
        <v>3</v>
      </c>
      <c r="C15" t="s">
        <v>4</v>
      </c>
    </row>
    <row r="16" spans="1:9" x14ac:dyDescent="0.2">
      <c r="A16" t="s">
        <v>5</v>
      </c>
      <c r="B16" t="s">
        <v>6</v>
      </c>
      <c r="C16" t="s">
        <v>7</v>
      </c>
    </row>
    <row r="17" spans="1:3" x14ac:dyDescent="0.2">
      <c r="A17" t="s">
        <v>8</v>
      </c>
      <c r="B17" t="s">
        <v>9</v>
      </c>
      <c r="C17" t="s">
        <v>10</v>
      </c>
    </row>
    <row r="18" spans="1:3" x14ac:dyDescent="0.2">
      <c r="A18" t="s">
        <v>2</v>
      </c>
      <c r="B18" t="s">
        <v>9</v>
      </c>
      <c r="C18" t="s">
        <v>11</v>
      </c>
    </row>
    <row r="19" spans="1:3" x14ac:dyDescent="0.2">
      <c r="A19" t="s">
        <v>12</v>
      </c>
      <c r="B19" t="s">
        <v>13</v>
      </c>
      <c r="C19" t="s">
        <v>4</v>
      </c>
    </row>
    <row r="20" spans="1:3" x14ac:dyDescent="0.2">
      <c r="A20" t="s">
        <v>12</v>
      </c>
      <c r="B20" t="s">
        <v>14</v>
      </c>
      <c r="C20" t="s">
        <v>7</v>
      </c>
    </row>
    <row r="21" spans="1:3" x14ac:dyDescent="0.2">
      <c r="A21" t="s">
        <v>8</v>
      </c>
      <c r="B21" t="s">
        <v>6</v>
      </c>
      <c r="C21" t="s">
        <v>10</v>
      </c>
    </row>
    <row r="22" spans="1:3" x14ac:dyDescent="0.2">
      <c r="A22" t="s">
        <v>15</v>
      </c>
      <c r="B22" t="s">
        <v>3</v>
      </c>
      <c r="C22" t="s">
        <v>10</v>
      </c>
    </row>
    <row r="23" spans="1:3" x14ac:dyDescent="0.2">
      <c r="A23" t="s">
        <v>2</v>
      </c>
      <c r="B23" t="s">
        <v>16</v>
      </c>
      <c r="C2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8F2FA-2E1F-4755-8701-8C42491C2221}">
  <dimension ref="A1"/>
  <sheetViews>
    <sheetView workbookViewId="0"/>
  </sheetViews>
  <sheetFormatPr defaultRowHeight="14.25" x14ac:dyDescent="0.2"/>
  <sheetData>
    <row r="1" spans="1:1" x14ac:dyDescent="0.2">
      <c r="A1" s="1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20443-D2C4-4B58-BA31-4966AD90247D}">
  <dimension ref="A1:M52"/>
  <sheetViews>
    <sheetView workbookViewId="0"/>
  </sheetViews>
  <sheetFormatPr defaultRowHeight="14.25" x14ac:dyDescent="0.2"/>
  <sheetData>
    <row r="1" spans="1:9" x14ac:dyDescent="0.2">
      <c r="A1" s="1" t="s">
        <v>19</v>
      </c>
    </row>
    <row r="5" spans="1:9" x14ac:dyDescent="0.2">
      <c r="A5">
        <v>42</v>
      </c>
      <c r="G5">
        <v>18</v>
      </c>
      <c r="H5">
        <v>71</v>
      </c>
      <c r="I5">
        <v>42</v>
      </c>
    </row>
    <row r="6" spans="1:9" x14ac:dyDescent="0.2">
      <c r="A6">
        <v>63</v>
      </c>
      <c r="G6">
        <v>28</v>
      </c>
      <c r="H6">
        <v>33</v>
      </c>
      <c r="I6">
        <v>63</v>
      </c>
    </row>
    <row r="7" spans="1:9" x14ac:dyDescent="0.2">
      <c r="A7">
        <v>58</v>
      </c>
      <c r="G7">
        <v>32</v>
      </c>
      <c r="H7">
        <v>20</v>
      </c>
      <c r="I7">
        <v>58</v>
      </c>
    </row>
    <row r="8" spans="1:9" x14ac:dyDescent="0.2">
      <c r="A8">
        <v>33</v>
      </c>
      <c r="G8">
        <v>16</v>
      </c>
      <c r="H8">
        <v>59</v>
      </c>
      <c r="I8">
        <v>33</v>
      </c>
    </row>
    <row r="9" spans="1:9" x14ac:dyDescent="0.2">
      <c r="A9">
        <v>54</v>
      </c>
      <c r="G9">
        <v>71</v>
      </c>
      <c r="H9">
        <v>21</v>
      </c>
      <c r="I9">
        <v>54</v>
      </c>
    </row>
    <row r="10" spans="1:9" x14ac:dyDescent="0.2">
      <c r="A10">
        <v>67</v>
      </c>
      <c r="G10">
        <v>74</v>
      </c>
      <c r="H10">
        <v>39</v>
      </c>
      <c r="I10">
        <v>67</v>
      </c>
    </row>
    <row r="11" spans="1:9" x14ac:dyDescent="0.2">
      <c r="A11">
        <v>40</v>
      </c>
      <c r="G11">
        <v>65</v>
      </c>
      <c r="H11">
        <v>64</v>
      </c>
      <c r="I11">
        <v>40</v>
      </c>
    </row>
    <row r="12" spans="1:9" x14ac:dyDescent="0.2">
      <c r="A12">
        <v>57</v>
      </c>
      <c r="G12">
        <v>49</v>
      </c>
      <c r="H12">
        <v>64</v>
      </c>
      <c r="I12">
        <v>57</v>
      </c>
    </row>
    <row r="13" spans="1:9" x14ac:dyDescent="0.2">
      <c r="A13">
        <v>75</v>
      </c>
      <c r="G13">
        <v>64</v>
      </c>
      <c r="H13">
        <v>75</v>
      </c>
      <c r="I13">
        <v>75</v>
      </c>
    </row>
    <row r="14" spans="1:9" x14ac:dyDescent="0.2">
      <c r="A14">
        <v>74</v>
      </c>
      <c r="G14">
        <v>62</v>
      </c>
      <c r="H14">
        <v>43</v>
      </c>
      <c r="I14">
        <v>74</v>
      </c>
    </row>
    <row r="15" spans="1:9" x14ac:dyDescent="0.2">
      <c r="A15">
        <v>57</v>
      </c>
      <c r="G15">
        <v>26</v>
      </c>
      <c r="H15">
        <v>53</v>
      </c>
      <c r="I15">
        <v>57</v>
      </c>
    </row>
    <row r="16" spans="1:9" x14ac:dyDescent="0.2">
      <c r="A16">
        <v>29</v>
      </c>
      <c r="G16">
        <v>19</v>
      </c>
      <c r="H16">
        <v>25</v>
      </c>
      <c r="I16">
        <v>29</v>
      </c>
    </row>
    <row r="17" spans="1:9" x14ac:dyDescent="0.2">
      <c r="A17">
        <v>74</v>
      </c>
      <c r="G17">
        <v>66</v>
      </c>
      <c r="H17">
        <v>28</v>
      </c>
      <c r="I17">
        <v>74</v>
      </c>
    </row>
    <row r="18" spans="1:9" x14ac:dyDescent="0.2">
      <c r="A18">
        <v>44</v>
      </c>
      <c r="G18">
        <v>21</v>
      </c>
      <c r="H18">
        <v>26</v>
      </c>
      <c r="I18">
        <v>44</v>
      </c>
    </row>
    <row r="19" spans="1:9" x14ac:dyDescent="0.2">
      <c r="A19">
        <v>33</v>
      </c>
      <c r="G19">
        <v>47</v>
      </c>
      <c r="H19">
        <v>45</v>
      </c>
      <c r="I19">
        <v>33</v>
      </c>
    </row>
    <row r="38" spans="11:13" x14ac:dyDescent="0.2">
      <c r="K38" s="2" cm="1">
        <f t="array" ref="K38:M52">_xlfn._xlws.SORT(G5:I19,3,1,1)</f>
        <v>71</v>
      </c>
      <c r="L38">
        <v>18</v>
      </c>
      <c r="M38">
        <v>42</v>
      </c>
    </row>
    <row r="39" spans="11:13" x14ac:dyDescent="0.2">
      <c r="K39">
        <v>33</v>
      </c>
      <c r="L39">
        <v>28</v>
      </c>
      <c r="M39">
        <v>63</v>
      </c>
    </row>
    <row r="40" spans="11:13" x14ac:dyDescent="0.2">
      <c r="K40">
        <v>20</v>
      </c>
      <c r="L40">
        <v>32</v>
      </c>
      <c r="M40">
        <v>58</v>
      </c>
    </row>
    <row r="41" spans="11:13" x14ac:dyDescent="0.2">
      <c r="K41">
        <v>59</v>
      </c>
      <c r="L41">
        <v>16</v>
      </c>
      <c r="M41">
        <v>33</v>
      </c>
    </row>
    <row r="42" spans="11:13" x14ac:dyDescent="0.2">
      <c r="K42">
        <v>21</v>
      </c>
      <c r="L42">
        <v>71</v>
      </c>
      <c r="M42">
        <v>54</v>
      </c>
    </row>
    <row r="43" spans="11:13" x14ac:dyDescent="0.2">
      <c r="K43">
        <v>39</v>
      </c>
      <c r="L43">
        <v>74</v>
      </c>
      <c r="M43">
        <v>67</v>
      </c>
    </row>
    <row r="44" spans="11:13" x14ac:dyDescent="0.2">
      <c r="K44">
        <v>64</v>
      </c>
      <c r="L44">
        <v>65</v>
      </c>
      <c r="M44">
        <v>40</v>
      </c>
    </row>
    <row r="45" spans="11:13" x14ac:dyDescent="0.2">
      <c r="K45">
        <v>64</v>
      </c>
      <c r="L45">
        <v>49</v>
      </c>
      <c r="M45">
        <v>57</v>
      </c>
    </row>
    <row r="46" spans="11:13" x14ac:dyDescent="0.2">
      <c r="K46">
        <v>75</v>
      </c>
      <c r="L46">
        <v>64</v>
      </c>
      <c r="M46">
        <v>75</v>
      </c>
    </row>
    <row r="47" spans="11:13" x14ac:dyDescent="0.2">
      <c r="K47">
        <v>43</v>
      </c>
      <c r="L47">
        <v>62</v>
      </c>
      <c r="M47">
        <v>74</v>
      </c>
    </row>
    <row r="48" spans="11:13" x14ac:dyDescent="0.2">
      <c r="K48">
        <v>53</v>
      </c>
      <c r="L48">
        <v>26</v>
      </c>
      <c r="M48">
        <v>57</v>
      </c>
    </row>
    <row r="49" spans="11:13" x14ac:dyDescent="0.2">
      <c r="K49">
        <v>25</v>
      </c>
      <c r="L49">
        <v>19</v>
      </c>
      <c r="M49">
        <v>29</v>
      </c>
    </row>
    <row r="50" spans="11:13" x14ac:dyDescent="0.2">
      <c r="K50">
        <v>28</v>
      </c>
      <c r="L50">
        <v>66</v>
      </c>
      <c r="M50">
        <v>74</v>
      </c>
    </row>
    <row r="51" spans="11:13" x14ac:dyDescent="0.2">
      <c r="K51">
        <v>26</v>
      </c>
      <c r="L51">
        <v>21</v>
      </c>
      <c r="M51">
        <v>44</v>
      </c>
    </row>
    <row r="52" spans="11:13" x14ac:dyDescent="0.2">
      <c r="K52">
        <v>45</v>
      </c>
      <c r="L52">
        <v>47</v>
      </c>
      <c r="M52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2EE9D-88AF-4963-BEB0-97D6EB65992E}">
  <dimension ref="A1:M13"/>
  <sheetViews>
    <sheetView workbookViewId="0"/>
  </sheetViews>
  <sheetFormatPr defaultRowHeight="14.25" x14ac:dyDescent="0.2"/>
  <cols>
    <col min="3" max="3" width="12.125" bestFit="1" customWidth="1"/>
  </cols>
  <sheetData>
    <row r="1" spans="1:13" x14ac:dyDescent="0.2">
      <c r="A1" s="1" t="s">
        <v>20</v>
      </c>
    </row>
    <row r="5" spans="1:13" x14ac:dyDescent="0.2">
      <c r="A5" s="1" t="s">
        <v>21</v>
      </c>
      <c r="B5" s="3" t="s">
        <v>22</v>
      </c>
      <c r="C5" s="3" t="s">
        <v>23</v>
      </c>
      <c r="E5" s="1" t="s">
        <v>21</v>
      </c>
      <c r="F5" s="1"/>
      <c r="G5" s="1" t="s">
        <v>21</v>
      </c>
      <c r="H5" s="1"/>
      <c r="I5" s="1" t="s">
        <v>21</v>
      </c>
      <c r="K5" s="1" t="str">
        <f>A5</f>
        <v>Name</v>
      </c>
      <c r="L5" s="1" t="str">
        <f t="shared" ref="L5:M5" si="0">B5</f>
        <v>Age</v>
      </c>
      <c r="M5" s="1" t="str">
        <f t="shared" si="0"/>
        <v>Height (cm)</v>
      </c>
    </row>
    <row r="6" spans="1:13" x14ac:dyDescent="0.2">
      <c r="A6" t="s">
        <v>24</v>
      </c>
      <c r="B6">
        <v>52</v>
      </c>
      <c r="C6">
        <v>175</v>
      </c>
    </row>
    <row r="7" spans="1:13" x14ac:dyDescent="0.2">
      <c r="A7" t="s">
        <v>25</v>
      </c>
      <c r="B7">
        <v>65</v>
      </c>
      <c r="C7">
        <v>174</v>
      </c>
    </row>
    <row r="8" spans="1:13" x14ac:dyDescent="0.2">
      <c r="A8" t="s">
        <v>26</v>
      </c>
      <c r="B8">
        <v>22</v>
      </c>
      <c r="C8">
        <v>157</v>
      </c>
    </row>
    <row r="9" spans="1:13" x14ac:dyDescent="0.2">
      <c r="A9" t="s">
        <v>27</v>
      </c>
      <c r="B9">
        <v>73</v>
      </c>
      <c r="C9">
        <v>155</v>
      </c>
    </row>
    <row r="10" spans="1:13" x14ac:dyDescent="0.2">
      <c r="A10" t="s">
        <v>28</v>
      </c>
      <c r="B10">
        <v>19</v>
      </c>
      <c r="C10">
        <v>185</v>
      </c>
    </row>
    <row r="11" spans="1:13" x14ac:dyDescent="0.2">
      <c r="A11" t="s">
        <v>29</v>
      </c>
      <c r="B11">
        <v>39</v>
      </c>
      <c r="C11">
        <v>152</v>
      </c>
    </row>
    <row r="12" spans="1:13" x14ac:dyDescent="0.2">
      <c r="A12" t="s">
        <v>30</v>
      </c>
      <c r="B12">
        <v>19</v>
      </c>
      <c r="C12">
        <v>160</v>
      </c>
    </row>
    <row r="13" spans="1:13" x14ac:dyDescent="0.2">
      <c r="A13" t="s">
        <v>31</v>
      </c>
      <c r="B13">
        <v>66</v>
      </c>
      <c r="C13">
        <v>191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23043-F0EF-4DC4-BA07-344A0FE18FBE}">
  <dimension ref="A1:D18"/>
  <sheetViews>
    <sheetView workbookViewId="0"/>
  </sheetViews>
  <sheetFormatPr defaultRowHeight="14.25" x14ac:dyDescent="0.2"/>
  <sheetData>
    <row r="1" spans="1:4" x14ac:dyDescent="0.2">
      <c r="A1" s="1" t="s">
        <v>32</v>
      </c>
    </row>
    <row r="3" spans="1:4" x14ac:dyDescent="0.2">
      <c r="A3" s="3" t="s">
        <v>33</v>
      </c>
      <c r="B3" s="3" t="s">
        <v>34</v>
      </c>
      <c r="C3" s="3" t="s">
        <v>35</v>
      </c>
      <c r="D3" s="3" t="s">
        <v>36</v>
      </c>
    </row>
    <row r="4" spans="1:4" x14ac:dyDescent="0.2">
      <c r="A4">
        <v>1</v>
      </c>
      <c r="B4" t="s">
        <v>37</v>
      </c>
      <c r="C4" t="s">
        <v>38</v>
      </c>
      <c r="D4">
        <v>3</v>
      </c>
    </row>
    <row r="5" spans="1:4" x14ac:dyDescent="0.2">
      <c r="A5">
        <v>2</v>
      </c>
      <c r="B5" t="s">
        <v>39</v>
      </c>
      <c r="C5" t="s">
        <v>40</v>
      </c>
      <c r="D5">
        <v>4</v>
      </c>
    </row>
    <row r="6" spans="1:4" x14ac:dyDescent="0.2">
      <c r="A6">
        <v>3</v>
      </c>
      <c r="B6" t="s">
        <v>41</v>
      </c>
      <c r="C6" t="s">
        <v>42</v>
      </c>
      <c r="D6">
        <v>1</v>
      </c>
    </row>
    <row r="7" spans="1:4" x14ac:dyDescent="0.2">
      <c r="A7">
        <v>4</v>
      </c>
      <c r="B7" t="s">
        <v>37</v>
      </c>
      <c r="C7" t="s">
        <v>38</v>
      </c>
      <c r="D7">
        <v>3</v>
      </c>
    </row>
    <row r="8" spans="1:4" x14ac:dyDescent="0.2">
      <c r="A8">
        <v>5</v>
      </c>
      <c r="B8" t="s">
        <v>43</v>
      </c>
      <c r="C8" t="s">
        <v>44</v>
      </c>
      <c r="D8">
        <v>4</v>
      </c>
    </row>
    <row r="9" spans="1:4" x14ac:dyDescent="0.2">
      <c r="A9">
        <v>6</v>
      </c>
      <c r="B9" t="s">
        <v>39</v>
      </c>
      <c r="C9" t="s">
        <v>44</v>
      </c>
      <c r="D9">
        <v>4</v>
      </c>
    </row>
    <row r="10" spans="1:4" x14ac:dyDescent="0.2">
      <c r="A10">
        <v>7</v>
      </c>
      <c r="B10" t="s">
        <v>39</v>
      </c>
      <c r="C10" t="s">
        <v>40</v>
      </c>
      <c r="D10">
        <v>4</v>
      </c>
    </row>
    <row r="11" spans="1:4" x14ac:dyDescent="0.2">
      <c r="A11">
        <v>8</v>
      </c>
      <c r="B11" t="s">
        <v>41</v>
      </c>
      <c r="C11" t="s">
        <v>40</v>
      </c>
      <c r="D11">
        <v>1</v>
      </c>
    </row>
    <row r="12" spans="1:4" x14ac:dyDescent="0.2">
      <c r="A12">
        <v>9</v>
      </c>
      <c r="B12" t="s">
        <v>37</v>
      </c>
      <c r="C12" t="s">
        <v>38</v>
      </c>
      <c r="D12">
        <v>3</v>
      </c>
    </row>
    <row r="13" spans="1:4" x14ac:dyDescent="0.2">
      <c r="A13">
        <v>10</v>
      </c>
      <c r="B13" t="s">
        <v>43</v>
      </c>
      <c r="C13" t="s">
        <v>42</v>
      </c>
      <c r="D13">
        <v>4</v>
      </c>
    </row>
    <row r="14" spans="1:4" x14ac:dyDescent="0.2">
      <c r="A14">
        <v>11</v>
      </c>
      <c r="B14" t="s">
        <v>41</v>
      </c>
      <c r="C14" t="s">
        <v>44</v>
      </c>
      <c r="D14">
        <v>1</v>
      </c>
    </row>
    <row r="15" spans="1:4" x14ac:dyDescent="0.2">
      <c r="A15">
        <v>12</v>
      </c>
      <c r="B15" t="s">
        <v>43</v>
      </c>
      <c r="C15" t="s">
        <v>40</v>
      </c>
      <c r="D15">
        <v>4</v>
      </c>
    </row>
    <row r="16" spans="1:4" x14ac:dyDescent="0.2">
      <c r="A16">
        <v>13</v>
      </c>
      <c r="B16" t="s">
        <v>37</v>
      </c>
      <c r="C16" t="s">
        <v>44</v>
      </c>
      <c r="D16">
        <v>3</v>
      </c>
    </row>
    <row r="17" spans="1:4" x14ac:dyDescent="0.2">
      <c r="A17">
        <v>14</v>
      </c>
      <c r="B17" t="s">
        <v>41</v>
      </c>
      <c r="C17" t="s">
        <v>42</v>
      </c>
      <c r="D17">
        <v>1</v>
      </c>
    </row>
    <row r="18" spans="1:4" x14ac:dyDescent="0.2">
      <c r="A18">
        <v>15</v>
      </c>
      <c r="B18" t="s">
        <v>39</v>
      </c>
      <c r="C18" t="s">
        <v>44</v>
      </c>
      <c r="D18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5003A-2329-46F9-A70D-DF0236366D86}">
  <dimension ref="A1:H27"/>
  <sheetViews>
    <sheetView workbookViewId="0"/>
  </sheetViews>
  <sheetFormatPr defaultRowHeight="14.25" x14ac:dyDescent="0.2"/>
  <cols>
    <col min="1" max="1" width="12.625" customWidth="1"/>
    <col min="3" max="3" width="12" customWidth="1"/>
    <col min="4" max="4" width="3.625" customWidth="1"/>
    <col min="6" max="6" width="12.625" bestFit="1" customWidth="1"/>
    <col min="7" max="7" width="11.375" customWidth="1"/>
    <col min="8" max="8" width="3.625" customWidth="1"/>
    <col min="9" max="10" width="36.125" bestFit="1" customWidth="1"/>
  </cols>
  <sheetData>
    <row r="1" spans="1:8" x14ac:dyDescent="0.2">
      <c r="A1" s="1" t="s">
        <v>45</v>
      </c>
    </row>
    <row r="3" spans="1:8" x14ac:dyDescent="0.2">
      <c r="A3" s="1" t="s">
        <v>46</v>
      </c>
      <c r="B3" t="s">
        <v>47</v>
      </c>
      <c r="E3" s="5" t="s">
        <v>48</v>
      </c>
    </row>
    <row r="4" spans="1:8" x14ac:dyDescent="0.2">
      <c r="A4" t="str" cm="1">
        <f t="array" aca="1" ref="A4:C27" ca="1">_xlfn.STOCKHISTORY(B3,TODAY()-150,TODAY(),1,2,0,1,5)</f>
        <v>XNAS:MSFT</v>
      </c>
      <c r="B4" t="str">
        <f ca="1"/>
        <v/>
      </c>
      <c r="C4" t="str">
        <f ca="1"/>
        <v/>
      </c>
      <c r="E4" t="s">
        <v>49</v>
      </c>
    </row>
    <row r="5" spans="1:8" x14ac:dyDescent="0.2">
      <c r="A5" s="9" t="str">
        <f ca="1"/>
        <v>Date</v>
      </c>
      <c r="B5" s="9" t="str">
        <f ca="1"/>
        <v>Close</v>
      </c>
      <c r="C5" s="9" t="str">
        <f ca="1"/>
        <v>Volume</v>
      </c>
      <c r="E5" s="6" t="s">
        <v>50</v>
      </c>
      <c r="F5" s="6" t="s">
        <v>51</v>
      </c>
      <c r="G5" s="6" t="s">
        <v>52</v>
      </c>
      <c r="H5" s="6"/>
    </row>
    <row r="6" spans="1:8" x14ac:dyDescent="0.2">
      <c r="A6" vm="1">
        <f ca="1"/>
        <v>45334</v>
      </c>
      <c r="B6" vm="2">
        <f ca="1"/>
        <v>404.06</v>
      </c>
      <c r="C6" vm="3">
        <f ca="1"/>
        <v>113551067</v>
      </c>
      <c r="E6">
        <v>400</v>
      </c>
      <c r="F6" s="7"/>
      <c r="G6" s="4"/>
      <c r="H6" s="8"/>
    </row>
    <row r="7" spans="1:8" x14ac:dyDescent="0.2">
      <c r="A7" vm="4">
        <f ca="1"/>
        <v>45342</v>
      </c>
      <c r="B7" vm="5">
        <f ca="1"/>
        <v>410.34</v>
      </c>
      <c r="C7" vm="6">
        <f ca="1"/>
        <v>86244735</v>
      </c>
      <c r="E7">
        <f>E6+5</f>
        <v>405</v>
      </c>
      <c r="F7" s="7"/>
      <c r="G7" s="4"/>
      <c r="H7" s="8"/>
    </row>
    <row r="8" spans="1:8" x14ac:dyDescent="0.2">
      <c r="A8" vm="7">
        <f ca="1"/>
        <v>45348</v>
      </c>
      <c r="B8" vm="8">
        <f ca="1"/>
        <v>415.5</v>
      </c>
      <c r="C8" vm="9">
        <f ca="1"/>
        <v>93983165</v>
      </c>
      <c r="E8">
        <f t="shared" ref="E8" si="0">E7+5</f>
        <v>410</v>
      </c>
      <c r="F8" s="7"/>
      <c r="G8" s="4"/>
      <c r="H8" s="8"/>
    </row>
    <row r="9" spans="1:8" x14ac:dyDescent="0.2">
      <c r="A9" vm="10">
        <f ca="1"/>
        <v>45355</v>
      </c>
      <c r="B9" vm="11">
        <f ca="1"/>
        <v>406.22</v>
      </c>
      <c r="C9" vm="12">
        <f ca="1"/>
        <v>103579947</v>
      </c>
    </row>
    <row r="10" spans="1:8" x14ac:dyDescent="0.2">
      <c r="A10" vm="13">
        <f ca="1"/>
        <v>45362</v>
      </c>
      <c r="B10" vm="14">
        <f ca="1"/>
        <v>416.42</v>
      </c>
      <c r="C10" vm="15">
        <f ca="1"/>
        <v>134930888</v>
      </c>
    </row>
    <row r="11" spans="1:8" x14ac:dyDescent="0.2">
      <c r="A11" vm="16">
        <f ca="1"/>
        <v>45369</v>
      </c>
      <c r="B11" vm="17">
        <f ca="1"/>
        <v>428.74</v>
      </c>
      <c r="C11" vm="18">
        <f ca="1"/>
        <v>96748672</v>
      </c>
    </row>
    <row r="12" spans="1:8" x14ac:dyDescent="0.2">
      <c r="A12" vm="19">
        <f ca="1"/>
        <v>45376</v>
      </c>
      <c r="B12" vm="20">
        <f ca="1"/>
        <v>420.72</v>
      </c>
      <c r="C12" vm="21">
        <f ca="1"/>
        <v>73362236</v>
      </c>
    </row>
    <row r="13" spans="1:8" x14ac:dyDescent="0.2">
      <c r="A13" vm="22">
        <f ca="1"/>
        <v>45383</v>
      </c>
      <c r="B13" vm="23">
        <f ca="1"/>
        <v>425.52</v>
      </c>
      <c r="C13" vm="24">
        <f ca="1"/>
        <v>86655853</v>
      </c>
    </row>
    <row r="14" spans="1:8" x14ac:dyDescent="0.2">
      <c r="A14" vm="25">
        <f ca="1"/>
        <v>45390</v>
      </c>
      <c r="B14" vm="26">
        <f ca="1"/>
        <v>421.9</v>
      </c>
      <c r="C14" vm="27">
        <f ca="1"/>
        <v>80221430</v>
      </c>
    </row>
    <row r="15" spans="1:8" x14ac:dyDescent="0.2">
      <c r="A15" vm="28">
        <f ca="1"/>
        <v>45397</v>
      </c>
      <c r="B15" vm="29">
        <f ca="1"/>
        <v>399.12</v>
      </c>
      <c r="C15" vm="30">
        <f ca="1"/>
        <v>104490345</v>
      </c>
    </row>
    <row r="16" spans="1:8" x14ac:dyDescent="0.2">
      <c r="A16" vm="31">
        <f ca="1"/>
        <v>45404</v>
      </c>
      <c r="B16" vm="32">
        <f ca="1"/>
        <v>406.32</v>
      </c>
      <c r="C16" vm="33">
        <f ca="1"/>
        <v>121367810</v>
      </c>
    </row>
    <row r="17" spans="1:3" x14ac:dyDescent="0.2">
      <c r="A17" vm="34">
        <f ca="1"/>
        <v>45411</v>
      </c>
      <c r="B17" vm="35">
        <f ca="1"/>
        <v>406.66</v>
      </c>
      <c r="C17" vm="36">
        <f ca="1"/>
        <v>107082034</v>
      </c>
    </row>
    <row r="18" spans="1:3" x14ac:dyDescent="0.2">
      <c r="A18" vm="37">
        <f ca="1"/>
        <v>45418</v>
      </c>
      <c r="B18" vm="38">
        <f ca="1"/>
        <v>414.74</v>
      </c>
      <c r="C18" vm="39">
        <f ca="1"/>
        <v>76899183</v>
      </c>
    </row>
    <row r="19" spans="1:3" x14ac:dyDescent="0.2">
      <c r="A19" vm="40">
        <f ca="1"/>
        <v>45425</v>
      </c>
      <c r="B19" vm="41">
        <f ca="1"/>
        <v>420.21</v>
      </c>
      <c r="C19" vm="42">
        <f ca="1"/>
        <v>85671354</v>
      </c>
    </row>
    <row r="20" spans="1:3" x14ac:dyDescent="0.2">
      <c r="A20" vm="43">
        <f ca="1"/>
        <v>45432</v>
      </c>
      <c r="B20" vm="44">
        <f ca="1"/>
        <v>430.16</v>
      </c>
      <c r="C20" vm="45">
        <f ca="1"/>
        <v>84866064</v>
      </c>
    </row>
    <row r="21" spans="1:3" x14ac:dyDescent="0.2">
      <c r="A21" vm="46">
        <f ca="1"/>
        <v>45440</v>
      </c>
      <c r="B21" vm="47">
        <f ca="1"/>
        <v>415.13</v>
      </c>
      <c r="C21" vm="48">
        <f ca="1"/>
        <v>107655251</v>
      </c>
    </row>
    <row r="22" spans="1:3" x14ac:dyDescent="0.2">
      <c r="A22" vm="49">
        <f ca="1"/>
        <v>45446</v>
      </c>
      <c r="B22" vm="50">
        <f ca="1"/>
        <v>423.85</v>
      </c>
      <c r="C22" vm="51">
        <f ca="1"/>
        <v>77304531</v>
      </c>
    </row>
    <row r="23" spans="1:3" x14ac:dyDescent="0.2">
      <c r="A23" vm="52">
        <f ca="1"/>
        <v>45453</v>
      </c>
      <c r="B23" vm="53">
        <f ca="1"/>
        <v>442.57</v>
      </c>
      <c r="C23" vm="54">
        <f ca="1"/>
        <v>80462918</v>
      </c>
    </row>
    <row r="24" spans="1:3" x14ac:dyDescent="0.2">
      <c r="A24" vm="55">
        <f ca="1"/>
        <v>45460</v>
      </c>
      <c r="B24" vm="56">
        <f ca="1"/>
        <v>449.78</v>
      </c>
      <c r="C24" vm="57">
        <f ca="1"/>
        <v>92266084</v>
      </c>
    </row>
    <row r="25" spans="1:3" x14ac:dyDescent="0.2">
      <c r="A25" vm="58">
        <f ca="1"/>
        <v>45467</v>
      </c>
      <c r="B25" vm="59">
        <f ca="1"/>
        <v>446.95</v>
      </c>
      <c r="C25" vm="60">
        <f ca="1"/>
        <v>92336873</v>
      </c>
    </row>
    <row r="26" spans="1:3" x14ac:dyDescent="0.2">
      <c r="A26" vm="61">
        <f ca="1"/>
        <v>45474</v>
      </c>
      <c r="B26" vm="62">
        <f ca="1"/>
        <v>467.56</v>
      </c>
      <c r="C26" vm="63">
        <f ca="1"/>
        <v>57575717</v>
      </c>
    </row>
    <row r="27" spans="1:3" x14ac:dyDescent="0.2">
      <c r="A27" vm="64">
        <f ca="1"/>
        <v>45481</v>
      </c>
      <c r="B27" vm="65">
        <f ca="1"/>
        <v>453.55</v>
      </c>
      <c r="C27" vm="66">
        <f ca="1"/>
        <v>87822377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randarray</vt:lpstr>
      <vt:lpstr>unique</vt:lpstr>
      <vt:lpstr>sequence</vt:lpstr>
      <vt:lpstr>sort</vt:lpstr>
      <vt:lpstr>sortby</vt:lpstr>
      <vt:lpstr>filter</vt:lpstr>
      <vt:lpstr>xlookup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duncan williamson</dc:creator>
  <cp:lastModifiedBy>duncan williamson</cp:lastModifiedBy>
  <dcterms:created xsi:type="dcterms:W3CDTF">2024-07-15T02:51:31Z</dcterms:created>
  <dcterms:modified xsi:type="dcterms:W3CDTF">2024-07-15T05:32:49Z</dcterms:modified>
</cp:coreProperties>
</file>